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P17"/>
  <c r="O17"/>
  <c r="D1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P12"/>
  <c r="H12"/>
  <c r="D12"/>
  <c r="H17"/>
  <c r="I16" s="1"/>
  <c r="S16" s="1"/>
  <c r="H37"/>
  <c r="I36" s="1"/>
  <c r="S36" s="1"/>
  <c r="H32"/>
  <c r="I31" s="1"/>
  <c r="S31" s="1"/>
  <c r="G39"/>
  <c r="R39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<sst xmlns="http://schemas.openxmlformats.org/spreadsheetml/2006/main" count="114" uniqueCount="75">
  <si>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</si>
  <si>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</si>
  <si>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</si>
  <si>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Rychnov nad Kněžnou</t>
  </si>
  <si>
    <t>Datum:  </t>
  </si>
  <si>
    <t>21.1.2023</t>
  </si>
  <si>
    <t>Domácí</t>
  </si>
  <si>
    <t>TJ Start Rychnov n. Kn.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</si>
  <si>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</si>
  <si>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</si>
  <si>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</si>
  <si>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</si>
  <si>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</si>
  <si>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</si>
  <si>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</si>
  <si>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</si>
  <si>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</si>
  <si>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</si>
  <si>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</si>
  <si>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</si>
  <si>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</si>
  <si>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Seniura</t>
  </si>
  <si>
    <t>Kolařík</t>
  </si>
  <si>
    <t>Jakub</t>
  </si>
  <si>
    <t>Jindřich</t>
  </si>
  <si>
    <t>Šmejda</t>
  </si>
  <si>
    <t>Fojtík</t>
  </si>
  <si>
    <t>Jaroslav</t>
  </si>
  <si>
    <t>Bronislav</t>
  </si>
  <si>
    <t>Urbánek</t>
  </si>
  <si>
    <t>Matějíček</t>
  </si>
  <si>
    <t>Ladislav</t>
  </si>
  <si>
    <t>Lubomír</t>
  </si>
  <si>
    <t>Kindl</t>
  </si>
  <si>
    <t>Matlach</t>
  </si>
  <si>
    <t>Roman</t>
  </si>
  <si>
    <t>David</t>
  </si>
  <si>
    <t>Šípek</t>
  </si>
  <si>
    <t>Vrzala</t>
  </si>
  <si>
    <t>Vojtěch</t>
  </si>
  <si>
    <t>Filip</t>
  </si>
  <si>
    <t>Čihák</t>
  </si>
  <si>
    <t>Abrahám</t>
  </si>
  <si>
    <t>Martin</t>
  </si>
  <si>
    <t>Radim</t>
  </si>
  <si>
    <t>Celkový výkon družstva  </t>
  </si>
  <si>
    <t>Vedoucí družstva         Jméno:</t>
  </si>
  <si>
    <t xml:space="preserve">Jakub Seniura  </t>
  </si>
  <si>
    <t>Bodový zisk</t>
  </si>
  <si>
    <t>Radim Abrahám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</si>
  <si>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</si>
  <si>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</si>
  <si>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</si>
  <si>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</si>
  <si>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</si>
  <si>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</si>
  <si>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</si>
  <si>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</si>
  <si>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</si>
  <si>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</si>
  <si>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</si>
  <si>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</si>
  <si>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</si>
  <si>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</si>
  <si>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</si>
  <si>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</si>
  <si>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</si>
  <si>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</si>
  <si>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</si>
  <si>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</si>
  <si>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</si>
  <si>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</si>
  <si>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</si>
  <si>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</si>
  <si>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21.1.2023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</si>
</sst>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52</v>
      </c>
      <c r="F8" s="12">
        <v>0</v>
      </c>
      <c r="G8" s="13">
        <f>IF(AND(ISBLANK(D8),ISBLANK(E8)),"",D8+E8)</f>
        <v>150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58</v>
      </c>
      <c r="P8" s="12">
        <v>0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109</v>
      </c>
      <c r="E9" s="18">
        <v>42</v>
      </c>
      <c r="F9" s="18">
        <v>4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106</v>
      </c>
      <c r="O9" s="18">
        <v>36</v>
      </c>
      <c r="P9" s="18">
        <v>2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45</v>
      </c>
      <c r="F10" s="18">
        <v>3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43</v>
      </c>
      <c r="P10" s="18">
        <v>1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34</v>
      </c>
      <c r="F11" s="23">
        <v>1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104</v>
      </c>
      <c r="O11" s="23">
        <v>44</v>
      </c>
      <c r="P11" s="23">
        <v>0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14807</v>
      </c>
      <c r="B12" s="97"/>
      <c r="C12" s="26" t="s">
        <v>18</v>
      </c>
      <c r="D12" s="27">
        <f>IF(ISNUMBER($G12),SUM(D8:D11),"")</f>
        <v>404</v>
      </c>
      <c r="E12" s="28">
        <f>IF(ISNUMBER($G12),SUM(E8:E11),"")</f>
        <v>173</v>
      </c>
      <c r="F12" s="28">
        <f>IF(ISNUMBER($G12),SUM(F8:F11),"")</f>
        <v>8</v>
      </c>
      <c r="G12" s="29">
        <f>IF(SUM($G8:$G11)+SUM($Q8:$Q11)&gt;0,SUM(G8:G11),"")</f>
        <v>577</v>
      </c>
      <c r="H12" s="27">
        <f>IF(ISNUMBER($G12),SUM(H8:H11),"")</f>
        <v>2</v>
      </c>
      <c r="I12" s="99"/>
      <c r="K12" s="96">
        <v>9582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181</v>
      </c>
      <c r="P12" s="28">
        <f>IF(ISNUMBER($G12),SUM(P8:P11),"")</f>
        <v>3</v>
      </c>
      <c r="Q12" s="29">
        <f>IF(SUM($G8:$G11)+SUM($Q8:$Q11)&gt;0,SUM(Q8:Q11),"")</f>
        <v>568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45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35</v>
      </c>
      <c r="P13" s="12">
        <v>2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43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43</v>
      </c>
      <c r="P14" s="18">
        <v>2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53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0.5</v>
      </c>
      <c r="I15" s="15"/>
      <c r="K15" s="92" t="s">
        <v>28</v>
      </c>
      <c r="L15" s="93"/>
      <c r="M15" s="16">
        <v>3</v>
      </c>
      <c r="N15" s="17">
        <v>85</v>
      </c>
      <c r="O15" s="18">
        <v>63</v>
      </c>
      <c r="P15" s="18">
        <v>0</v>
      </c>
      <c r="Q15" s="19">
        <f>IF(AND(ISBLANK(N15),ISBLANK(O15)),"",N15+O15)</f>
        <v>148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44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105</v>
      </c>
      <c r="O16" s="23">
        <v>53</v>
      </c>
      <c r="P16" s="23">
        <v>1</v>
      </c>
      <c r="Q16" s="24">
        <f>IF(AND(ISBLANK(N16),ISBLANK(O16)),"",N16+O16)</f>
        <v>158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11205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185</v>
      </c>
      <c r="F17" s="28">
        <f>IF(ISNUMBER($G17),SUM(F13:F16),"")</f>
        <v>2</v>
      </c>
      <c r="G17" s="29">
        <f>IF(SUM($G13:$G16)+SUM($Q13:$Q16)&gt;0,SUM(G13:G16),"")</f>
        <v>566</v>
      </c>
      <c r="H17" s="27">
        <f>IF(ISNUMBER($G17),SUM(H13:H16),"")</f>
        <v>1.5</v>
      </c>
      <c r="I17" s="99"/>
      <c r="K17" s="96">
        <v>15455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194</v>
      </c>
      <c r="P17" s="28">
        <f>IF(ISNUMBER($G17),SUM(P13:P16),"")</f>
        <v>5</v>
      </c>
      <c r="Q17" s="29">
        <f>IF(SUM($G13:$G16)+SUM($Q13:$Q16)&gt;0,SUM(Q13:Q16),"")</f>
        <v>576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63</v>
      </c>
      <c r="F18" s="12">
        <v>0</v>
      </c>
      <c r="G18" s="13">
        <f>IF(AND(ISBLANK(D18),ISBLANK(E18)),"",D18+E18)</f>
        <v>163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54</v>
      </c>
      <c r="P18" s="12">
        <v>0</v>
      </c>
      <c r="Q18" s="13">
        <f>IF(AND(ISBLANK(N18),ISBLANK(O18)),"",N18+O18)</f>
        <v>149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44</v>
      </c>
      <c r="F19" s="18">
        <v>3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54</v>
      </c>
      <c r="P19" s="18">
        <v>0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44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99</v>
      </c>
      <c r="O20" s="18">
        <v>40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35</v>
      </c>
      <c r="F21" s="23">
        <v>3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44</v>
      </c>
      <c r="P21" s="23">
        <v>1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23504</v>
      </c>
      <c r="B22" s="97"/>
      <c r="C22" s="26" t="s">
        <v>18</v>
      </c>
      <c r="D22" s="27">
        <f>IF(ISNUMBER($G22),SUM(D18:D21),"")</f>
        <v>388</v>
      </c>
      <c r="E22" s="28">
        <f>IF(ISNUMBER($G22),SUM(E18:E21),"")</f>
        <v>186</v>
      </c>
      <c r="F22" s="28">
        <f>IF(ISNUMBER($G22),SUM(F18:F21),"")</f>
        <v>7</v>
      </c>
      <c r="G22" s="29">
        <f>IF(SUM($G18:$G21)+SUM($Q18:$Q21)&gt;0,SUM(G18:G21),"")</f>
        <v>574</v>
      </c>
      <c r="H22" s="27">
        <f>IF(ISNUMBER($G22),SUM(H18:H21),"")</f>
        <v>2</v>
      </c>
      <c r="I22" s="99"/>
      <c r="K22" s="96">
        <v>7123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192</v>
      </c>
      <c r="P22" s="28">
        <f>IF(ISNUMBER($G22),SUM(P18:P21),"")</f>
        <v>2</v>
      </c>
      <c r="Q22" s="29">
        <f>IF(SUM($G18:$G21)+SUM($Q18:$Q21)&gt;0,SUM(Q18:Q21),"")</f>
        <v>568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102</v>
      </c>
      <c r="E23" s="12">
        <v>36</v>
      </c>
      <c r="F23" s="12">
        <v>2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53</v>
      </c>
      <c r="P23" s="12">
        <v>1</v>
      </c>
      <c r="Q23" s="13">
        <f>IF(AND(ISBLANK(N23),ISBLANK(O23)),"",N23+O23)</f>
        <v>150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60</v>
      </c>
      <c r="F24" s="18">
        <v>1</v>
      </c>
      <c r="G24" s="19">
        <f>IF(AND(ISBLANK(D24),ISBLANK(E24)),"",D24+E24)</f>
        <v>159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54</v>
      </c>
      <c r="P24" s="18">
        <v>0</v>
      </c>
      <c r="Q24" s="19">
        <f>IF(AND(ISBLANK(N24),ISBLANK(O24)),"",N24+O24)</f>
        <v>153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106</v>
      </c>
      <c r="E25" s="18">
        <v>51</v>
      </c>
      <c r="F25" s="18">
        <v>1</v>
      </c>
      <c r="G25" s="19">
        <f>IF(AND(ISBLANK(D25),ISBLANK(E25)),"",D25+E25)</f>
        <v>157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111</v>
      </c>
      <c r="O25" s="18">
        <v>52</v>
      </c>
      <c r="P25" s="18">
        <v>1</v>
      </c>
      <c r="Q25" s="19">
        <f>IF(AND(ISBLANK(N25),ISBLANK(O25)),"",N25+O25)</f>
        <v>163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44</v>
      </c>
      <c r="F26" s="23">
        <v>1</v>
      </c>
      <c r="G26" s="24">
        <f>IF(AND(ISBLANK(D26),ISBLANK(E26)),"",D26+E26)</f>
        <v>135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44</v>
      </c>
      <c r="P26" s="23">
        <v>0</v>
      </c>
      <c r="Q26" s="24">
        <f>IF(AND(ISBLANK(N26),ISBLANK(O26)),"",N26+O26)</f>
        <v>135</v>
      </c>
      <c r="R26" s="25">
        <f>IF(ISNUMBER($H26),1-$H26,"")</f>
        <v>0.5</v>
      </c>
      <c r="S26" s="98">
        <f>IF(ISNUMBER($I26),1-$I26,"")</f>
        <v>1</v>
      </c>
    </row>
    <row r="27" spans="1:19" ht="15.9" customHeight="1">
      <c r="A27" s="96">
        <v>11871</v>
      </c>
      <c r="B27" s="97"/>
      <c r="C27" s="26" t="s">
        <v>18</v>
      </c>
      <c r="D27" s="27">
        <f>IF(ISNUMBER($G27),SUM(D23:D26),"")</f>
        <v>398</v>
      </c>
      <c r="E27" s="28">
        <f>IF(ISNUMBER($G27),SUM(E23:E26),"")</f>
        <v>191</v>
      </c>
      <c r="F27" s="28">
        <f>IF(ISNUMBER($G27),SUM(F23:F26),"")</f>
        <v>5</v>
      </c>
      <c r="G27" s="29">
        <f>IF(SUM($G23:$G26)+SUM($Q23:$Q26)&gt;0,SUM(G23:G26),"")</f>
        <v>589</v>
      </c>
      <c r="H27" s="27">
        <f>IF(ISNUMBER($G27),SUM(H23:H26),"")</f>
        <v>1.5</v>
      </c>
      <c r="I27" s="99"/>
      <c r="K27" s="96">
        <v>21456</v>
      </c>
      <c r="L27" s="97"/>
      <c r="M27" s="26" t="s">
        <v>18</v>
      </c>
      <c r="N27" s="27">
        <f>IF(ISNUMBER($G27),SUM(N23:N26),"")</f>
        <v>398</v>
      </c>
      <c r="O27" s="28">
        <f>IF(ISNUMBER($G27),SUM(O23:O26),"")</f>
        <v>203</v>
      </c>
      <c r="P27" s="28">
        <f>IF(ISNUMBER($G27),SUM(P23:P26),"")</f>
        <v>2</v>
      </c>
      <c r="Q27" s="29">
        <f>IF(SUM($G23:$G26)+SUM($Q23:$Q26)&gt;0,SUM(Q23:Q26),"")</f>
        <v>601</v>
      </c>
      <c r="R27" s="27">
        <f>IF(ISNUMBER($G27),SUM(R23:R26),"")</f>
        <v>2.5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36</v>
      </c>
      <c r="F28" s="12">
        <v>1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105</v>
      </c>
      <c r="O28" s="12">
        <v>36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62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45</v>
      </c>
      <c r="P29" s="18">
        <v>1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103</v>
      </c>
      <c r="E30" s="18">
        <v>45</v>
      </c>
      <c r="F30" s="18">
        <v>1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89</v>
      </c>
      <c r="O30" s="18">
        <v>50</v>
      </c>
      <c r="P30" s="18">
        <v>0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80</v>
      </c>
      <c r="E31" s="23">
        <v>42</v>
      </c>
      <c r="F31" s="23">
        <v>1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44</v>
      </c>
      <c r="P31" s="23">
        <v>0</v>
      </c>
      <c r="Q31" s="24">
        <f>IF(AND(ISBLANK(N31),ISBLANK(O31)),"",N31+O31)</f>
        <v>127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16584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185</v>
      </c>
      <c r="F32" s="28">
        <f>IF(ISNUMBER($G32),SUM(F28:F31),"")</f>
        <v>3</v>
      </c>
      <c r="G32" s="29">
        <f>IF(SUM($G28:$G31)+SUM($Q28:$Q31)&gt;0,SUM(G28:G31),"")</f>
        <v>554</v>
      </c>
      <c r="H32" s="27">
        <f>IF(ISNUMBER($G32),SUM(H28:H31),"")</f>
        <v>2</v>
      </c>
      <c r="I32" s="99"/>
      <c r="K32" s="96">
        <v>24438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175</v>
      </c>
      <c r="P32" s="28">
        <f>IF(ISNUMBER($G32),SUM(P28:P31),"")</f>
        <v>2</v>
      </c>
      <c r="Q32" s="29">
        <f>IF(SUM($G28:$G31)+SUM($Q28:$Q31)&gt;0,SUM(Q28:Q31),"")</f>
        <v>548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83</v>
      </c>
      <c r="E33" s="12">
        <v>45</v>
      </c>
      <c r="F33" s="12">
        <v>0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101</v>
      </c>
      <c r="O33" s="12">
        <v>44</v>
      </c>
      <c r="P33" s="12">
        <v>2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41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42</v>
      </c>
      <c r="P34" s="18">
        <v>0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91</v>
      </c>
      <c r="E35" s="18">
        <v>43</v>
      </c>
      <c r="F35" s="18">
        <v>0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93</v>
      </c>
      <c r="O35" s="18">
        <v>35</v>
      </c>
      <c r="P35" s="18">
        <v>1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61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52</v>
      </c>
      <c r="P36" s="23">
        <v>1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190</v>
      </c>
      <c r="F37" s="28">
        <f>IF(ISNUMBER($G37),SUM(F33:F36),"")</f>
        <v>1</v>
      </c>
      <c r="G37" s="29">
        <f>IF(SUM($G33:$G36)+SUM($Q33:$Q36)&gt;0,SUM(G33:G36),"")</f>
        <v>555</v>
      </c>
      <c r="H37" s="27">
        <f>IF(ISNUMBER($G37),SUM(H33:H36),"")</f>
        <v>3</v>
      </c>
      <c r="I37" s="99"/>
      <c r="K37" s="96">
        <v>12915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173</v>
      </c>
      <c r="P37" s="28">
        <f>IF(ISNUMBER($G37),SUM(P33:P36),"")</f>
        <v>4</v>
      </c>
      <c r="Q37" s="29">
        <f>IF(SUM($G33:$G36)+SUM($Q33:$Q36)&gt;0,SUM(Q33:Q36),"")</f>
        <v>538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2305</v>
      </c>
      <c r="E39" s="34">
        <f>IF(ISNUMBER($G39),SUM(E12,E17,E22,E27,E32,E37),"")</f>
        <v>1110</v>
      </c>
      <c r="F39" s="34">
        <f>IF(ISNUMBER($G39),SUM(F12,F17,F22,F27,F32,F37),"")</f>
        <v>26</v>
      </c>
      <c r="G39" s="35">
        <f>IF(SUM($G$8:$G$37)+SUM($Q$8:$Q$37)&gt;0,SUM(G12,G17,G22,G27,G32,G37),"")</f>
        <v>3415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2281</v>
      </c>
      <c r="O39" s="34">
        <f>IF(ISNUMBER($G39),SUM(O12,O17,O22,O27,O32,O37),"")</f>
        <v>1118</v>
      </c>
      <c r="P39" s="34">
        <f>IF(ISNUMBER($G39),SUM(P12,P17,P22,P27,P32,P37),"")</f>
        <v>18</v>
      </c>
      <c r="Q39" s="35">
        <f>IF(SUM($G$8:$G$37)+SUM($Q$8:$Q$37)&gt;0,SUM(Q12,Q17,Q22,Q27,Q32,Q37),"")</f>
        <v>3399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6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KC Zlín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16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2023-01-21T16:30:32Z</dcterms:modified>
</cp:coreProperties>
</file>